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ИПР2025-2029\ИПР 2026 1 полугодие\УНЦ\"/>
    </mc:Choice>
  </mc:AlternateContent>
  <bookViews>
    <workbookView xWindow="0" yWindow="0" windowWidth="28800" windowHeight="12030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'20.1'!$A$1:$W$76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U25" i="28" l="1"/>
  <c r="U26" i="28"/>
  <c r="U27" i="28"/>
  <c r="U28" i="28"/>
  <c r="U20" i="28"/>
  <c r="U21" i="28"/>
  <c r="U22" i="28"/>
  <c r="U23" i="28"/>
  <c r="U24" i="28"/>
  <c r="U29" i="28"/>
  <c r="U30" i="28"/>
  <c r="U19" i="28"/>
  <c r="N18" i="30"/>
  <c r="N15" i="30"/>
  <c r="N16" i="30"/>
  <c r="N17" i="30"/>
  <c r="J15" i="31"/>
  <c r="N19" i="30"/>
  <c r="U31" i="28" l="1"/>
  <c r="G15" i="31" s="1"/>
  <c r="H15" i="31" s="1"/>
  <c r="P15" i="31"/>
  <c r="M20" i="30" l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<sst xmlns="http://schemas.openxmlformats.org/spreadsheetml/2006/main" count="317" uniqueCount="188">
  <si>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</si>
  <si>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</si>
  <si>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</si>
  <si>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</si>
  <si>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</si>
  <si>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</si>
  <si>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</si>
  <si>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</si>
  <si>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</si>
  <si>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</si>
  <si>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</si>
  <si>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</si>
  <si>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</si>
  <si>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</si>
  <si>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</si>
  <si>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</si>
  <si>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</si>
  <si>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</si>
  <si>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</si>
  <si>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</si>
  <si>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</si>
  <si>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</si>
  <si>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</si>
  <si>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</si>
  <si>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</si>
  <si>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</si>
  <si>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</si>
  <si>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</si>
  <si>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</si>
  <si>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</si>
  <si>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</si>
  <si>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</si>
  <si>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</si>
  <si>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</si>
  <si>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</si>
  <si>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</si>
  <si>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</si>
  <si>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</si>
  <si>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</si>
  <si>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</si>
  <si>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</si>
  <si>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</si>
  <si>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</si>
  <si>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</si>
  <si>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</si>
  <si>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</si>
  <si>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</si>
  <si>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</si>
  <si>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</si>
  <si>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</si>
  <si>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</si>
  <si>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</si>
  <si>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</si>
  <si>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</si>
  <si>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</si>
  <si>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</si>
  <si>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</si>
  <si>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</si>
  <si>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</si>
  <si>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</si>
  <si>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</si>
  <si>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</si>
  <si>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</si>
  <si>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</si>
  <si>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</si>
  <si>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</si>
  <si>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</si>
  <si>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</si>
  <si>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</si>
  <si>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</si>
  <si>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</si>
  <si>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</si>
  <si>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</si>
  <si>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</si>
  <si>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</si>
  <si>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</si>
  <si>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</si>
  <si>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</si>
  <si>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</si>
  <si>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</si>
  <si>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</si>
  <si>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</si>
  <si>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</si>
  <si>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</si>
  <si>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</si>
  <si>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</si>
  <si>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</si>
  <si>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</si>
  <si>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</si>
  <si>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</si>
  <si>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</si>
  <si>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</si>
  <si>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</si>
  <si>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</si>
  <si>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</si>
  <si>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</si>
  <si>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</si>
  <si>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</si>
  <si>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</si>
  <si>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</si>
  <si>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</si>
  <si>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</si>
  <si>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</si>
  <si>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</si>
  <si>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</si>
  <si>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</si>
  <si>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</si>
  <si>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</si>
  <si>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</si>
  <si>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</si>
  <si>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</si>
  <si>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</si>
  <si>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</si>
  <si>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</si>
  <si>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</si>
  <si>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</si>
  <si>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</si>
  <si>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</si>
  <si>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</si>
  <si>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</si>
  <si>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</si>
  <si>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</si>
  <si>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</si>
  <si>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</si>
  <si>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</si>
  <si>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</si>
  <si>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</si>
  <si>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</si>
  <si>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</si>
  <si>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</si>
  <si>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</si>
  <si>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</si>
  <si>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</si>
  <si>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</si>
  <si>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</si>
  <si>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</si>
  <si>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</si>
  <si>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</si>
  <si>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</si>
  <si>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</si>
  <si>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</si>
  <si>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</si>
  <si>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</si>
  <si>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</si>
  <si>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</si>
  <si>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</si>
  <si>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</si>
  <si>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</si>
  <si>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</si>
  <si>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</si>
  <si>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</si>
  <si>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</si>
  <si>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</si>
  <si>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</si>
  <si>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</si>
  <si>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</si>
  <si>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</si>
  <si>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</si>
  <si>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</si>
  <si>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</si>
  <si>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</si>
  <si>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1.1.1.1.</t>
  </si>
  <si>
    <t>УНЦ на строительно-монтажные работы без опор и провода</t>
  </si>
  <si>
    <t>1</t>
  </si>
  <si>
    <t>З</t>
  </si>
  <si>
    <t>0,4</t>
  </si>
  <si>
    <t>Краснодарский край</t>
  </si>
  <si>
    <t>км</t>
  </si>
  <si>
    <t>Л1-01-1</t>
  </si>
  <si>
    <t>УНЦ опор ВЛ 0,4 - 750 кВ</t>
  </si>
  <si>
    <t>УНЦ провода СИП ВЛ 0,4 - 35 кВ</t>
  </si>
  <si>
    <t>Л3-01-1</t>
  </si>
  <si>
    <t>СВ 95</t>
  </si>
  <si>
    <t>УНЦ на проектные и изыскательские работы по ВЛ</t>
  </si>
  <si>
    <t>Проектная документация, ВЛИ-0,4</t>
  </si>
  <si>
    <t xml:space="preserve">1 </t>
  </si>
  <si>
    <t>1 ВЛ</t>
  </si>
  <si>
    <t>П3-01</t>
  </si>
  <si>
    <t>проект</t>
  </si>
  <si>
    <t>Год раскрытия информации: 2026 год</t>
  </si>
  <si>
    <t>2026</t>
  </si>
  <si>
    <t xml:space="preserve"> СИП-2, 3х70+1х70 мм2</t>
  </si>
  <si>
    <t>Л7-24-2</t>
  </si>
  <si>
    <t xml:space="preserve">Электроснабжение ЭПУ потребителей  в соответствии с договором на ТП № 3-53-25-1588 г. Усть-Лабинск </t>
  </si>
  <si>
    <t>P_Ул_25_ЛК150_016858</t>
  </si>
  <si>
    <t>ВЛИ-0,4 кВ Ф-6 ТП-228 (от ТП до оп 2/4)</t>
  </si>
  <si>
    <t>У141-1125-ЭС</t>
  </si>
  <si>
    <t>0,15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</si>
</sst>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69" fillId="0" borderId="23" xfId="0" applyFont="1" applyFill="1" applyBorder="1" applyAlignment="1" applyProtection="1">
      <alignment horizontal="center" vertical="center" wrapText="1"/>
      <protection locked="0"/>
    </xf>
    <xf numFmtId="0" fontId="69" fillId="0" borderId="23" xfId="0" applyFont="1" applyFill="1" applyBorder="1" applyAlignment="1" applyProtection="1">
      <alignment horizontal="center" vertical="center"/>
      <protection locked="0"/>
    </xf>
    <xf numFmtId="0" fontId="69" fillId="0" borderId="25" xfId="0" applyFont="1" applyFill="1" applyBorder="1" applyAlignment="1" applyProtection="1">
      <alignment horizontal="left" vertical="center" wrapText="1"/>
      <protection locked="0"/>
    </xf>
    <xf numFmtId="0" fontId="8" fillId="0" borderId="23" xfId="0" applyFont="1" applyBorder="1" applyAlignment="1">
      <alignment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75"/>
  <sheetViews>
    <sheetView view="pageBreakPreview" topLeftCell="E1" zoomScale="70" zoomScaleNormal="70" zoomScaleSheetLayoutView="70" workbookViewId="0">
      <selection activeCell="M19" sqref="M1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49" t="s">
        <v>157</v>
      </c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50" t="s">
        <v>158</v>
      </c>
      <c r="C7" s="150"/>
      <c r="D7" s="150"/>
      <c r="E7" s="150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51" t="s">
        <v>159</v>
      </c>
      <c r="C9" s="151"/>
      <c r="D9" s="151"/>
      <c r="E9" s="151"/>
      <c r="F9" s="151"/>
      <c r="G9" s="151"/>
      <c r="H9" s="151"/>
      <c r="I9" s="151"/>
      <c r="J9" s="151"/>
      <c r="K9" s="151"/>
      <c r="L9" s="151"/>
      <c r="M9" s="151"/>
      <c r="N9" s="151"/>
      <c r="O9" s="151"/>
      <c r="P9" s="151"/>
      <c r="Q9" s="151"/>
      <c r="R9" s="151"/>
      <c r="S9" s="151"/>
      <c r="T9" s="151"/>
      <c r="U9" s="151"/>
      <c r="V9" s="15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52" t="s">
        <v>160</v>
      </c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52"/>
      <c r="R10" s="152"/>
      <c r="S10" s="152"/>
      <c r="T10" s="152"/>
      <c r="U10" s="152"/>
      <c r="V10" s="15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51" t="s">
        <v>179</v>
      </c>
      <c r="C12" s="151"/>
      <c r="D12" s="151"/>
      <c r="E12" s="151"/>
      <c r="F12" s="151"/>
      <c r="G12" s="151"/>
      <c r="H12" s="151"/>
      <c r="I12" s="151"/>
      <c r="J12" s="151"/>
      <c r="K12" s="151"/>
      <c r="L12" s="151"/>
      <c r="M12" s="151"/>
      <c r="N12" s="151"/>
      <c r="O12" s="151"/>
      <c r="P12" s="151"/>
      <c r="Q12" s="151"/>
      <c r="R12" s="151"/>
      <c r="S12" s="151"/>
      <c r="T12" s="151"/>
      <c r="U12" s="151"/>
      <c r="V12" s="15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38" t="s">
        <v>21</v>
      </c>
      <c r="C16" s="138" t="s">
        <v>11</v>
      </c>
      <c r="D16" s="138" t="s">
        <v>10</v>
      </c>
      <c r="E16" s="138" t="s">
        <v>15</v>
      </c>
      <c r="F16" s="139" t="s">
        <v>18</v>
      </c>
      <c r="G16" s="135" t="s">
        <v>102</v>
      </c>
      <c r="H16" s="143" t="s">
        <v>43</v>
      </c>
      <c r="I16" s="144" t="s">
        <v>38</v>
      </c>
      <c r="J16" s="140" t="s">
        <v>9</v>
      </c>
      <c r="K16" s="141"/>
      <c r="L16" s="141"/>
      <c r="M16" s="142"/>
      <c r="N16" s="141"/>
      <c r="O16" s="134" t="s">
        <v>4</v>
      </c>
      <c r="P16" s="134"/>
      <c r="Q16" s="134"/>
      <c r="R16" s="134"/>
      <c r="S16" s="134"/>
      <c r="T16" s="134"/>
      <c r="U16" s="134"/>
      <c r="V16" s="134" t="s">
        <v>14</v>
      </c>
    </row>
    <row r="17" spans="1:22" s="17" customFormat="1" ht="78.75" x14ac:dyDescent="0.25">
      <c r="A17" s="8"/>
      <c r="B17" s="136"/>
      <c r="C17" s="136"/>
      <c r="D17" s="136"/>
      <c r="E17" s="136"/>
      <c r="F17" s="139"/>
      <c r="G17" s="136"/>
      <c r="H17" s="136"/>
      <c r="I17" s="13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34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30" t="s">
        <v>161</v>
      </c>
      <c r="C19" s="132" t="s">
        <v>183</v>
      </c>
      <c r="D19" s="131" t="s">
        <v>184</v>
      </c>
      <c r="E19" s="126" t="s">
        <v>162</v>
      </c>
      <c r="F19" s="133" t="s">
        <v>185</v>
      </c>
      <c r="G19" s="122" t="s">
        <v>163</v>
      </c>
      <c r="H19" s="122" t="s">
        <v>164</v>
      </c>
      <c r="I19" s="122" t="s">
        <v>180</v>
      </c>
      <c r="J19" s="121" t="s">
        <v>165</v>
      </c>
      <c r="K19" s="121" t="s">
        <v>181</v>
      </c>
      <c r="L19" s="121" t="s">
        <v>178</v>
      </c>
      <c r="M19" s="121" t="s">
        <v>186</v>
      </c>
      <c r="N19" s="123" t="s">
        <v>166</v>
      </c>
      <c r="O19" s="122" t="s">
        <v>163</v>
      </c>
      <c r="P19" s="122" t="s">
        <v>187</v>
      </c>
      <c r="Q19" s="87" t="s">
        <v>167</v>
      </c>
      <c r="R19" s="87" t="s">
        <v>168</v>
      </c>
      <c r="S19" s="127">
        <v>963.68</v>
      </c>
      <c r="T19" s="127">
        <v>2.0299999999999998</v>
      </c>
      <c r="U19" s="73">
        <f>O19*P19*S19*T19</f>
        <v>293.44055999999995</v>
      </c>
      <c r="V19" s="19" t="s">
        <v>7</v>
      </c>
    </row>
    <row r="20" spans="1:22" s="8" customFormat="1" ht="57.75" customHeight="1" x14ac:dyDescent="0.25">
      <c r="B20" s="130" t="s">
        <v>161</v>
      </c>
      <c r="C20" s="132" t="s">
        <v>183</v>
      </c>
      <c r="D20" s="131" t="s">
        <v>184</v>
      </c>
      <c r="E20" s="126" t="s">
        <v>169</v>
      </c>
      <c r="F20" s="133" t="s">
        <v>185</v>
      </c>
      <c r="G20" s="122" t="s">
        <v>163</v>
      </c>
      <c r="H20" s="122" t="s">
        <v>164</v>
      </c>
      <c r="I20" s="122" t="s">
        <v>180</v>
      </c>
      <c r="J20" s="121" t="s">
        <v>165</v>
      </c>
      <c r="K20" s="121" t="s">
        <v>172</v>
      </c>
      <c r="L20" s="121" t="s">
        <v>178</v>
      </c>
      <c r="M20" s="121" t="s">
        <v>186</v>
      </c>
      <c r="N20" s="123" t="s">
        <v>166</v>
      </c>
      <c r="O20" s="122" t="s">
        <v>163</v>
      </c>
      <c r="P20" s="122" t="s">
        <v>187</v>
      </c>
      <c r="Q20" s="128" t="s">
        <v>167</v>
      </c>
      <c r="R20" s="128" t="s">
        <v>171</v>
      </c>
      <c r="S20" s="127">
        <v>949.02</v>
      </c>
      <c r="T20" s="127">
        <v>1.1599999999999999</v>
      </c>
      <c r="U20" s="73">
        <f t="shared" ref="U20:U30" si="0">O20*P20*S20*T20</f>
        <v>165.12947999999997</v>
      </c>
      <c r="V20" s="19" t="s">
        <v>7</v>
      </c>
    </row>
    <row r="21" spans="1:22" s="8" customFormat="1" ht="45.75" customHeight="1" x14ac:dyDescent="0.25">
      <c r="B21" s="130" t="s">
        <v>161</v>
      </c>
      <c r="C21" s="132" t="s">
        <v>183</v>
      </c>
      <c r="D21" s="131" t="s">
        <v>184</v>
      </c>
      <c r="E21" s="126" t="s">
        <v>170</v>
      </c>
      <c r="F21" s="133" t="s">
        <v>185</v>
      </c>
      <c r="G21" s="122" t="s">
        <v>163</v>
      </c>
      <c r="H21" s="122" t="s">
        <v>164</v>
      </c>
      <c r="I21" s="122" t="s">
        <v>180</v>
      </c>
      <c r="J21" s="121" t="s">
        <v>165</v>
      </c>
      <c r="K21" s="121" t="s">
        <v>181</v>
      </c>
      <c r="L21" s="121" t="s">
        <v>178</v>
      </c>
      <c r="M21" s="121" t="s">
        <v>186</v>
      </c>
      <c r="N21" s="123" t="s">
        <v>166</v>
      </c>
      <c r="O21" s="122" t="s">
        <v>163</v>
      </c>
      <c r="P21" s="122" t="s">
        <v>187</v>
      </c>
      <c r="Q21" s="87" t="s">
        <v>167</v>
      </c>
      <c r="R21" s="128" t="s">
        <v>182</v>
      </c>
      <c r="S21" s="127">
        <v>664.4</v>
      </c>
      <c r="T21" s="127">
        <v>1.1599999999999999</v>
      </c>
      <c r="U21" s="73">
        <f t="shared" si="0"/>
        <v>115.60559999999998</v>
      </c>
      <c r="V21" s="19" t="s">
        <v>7</v>
      </c>
    </row>
    <row r="22" spans="1:22" s="84" customFormat="1" ht="63.75" customHeight="1" x14ac:dyDescent="0.25">
      <c r="B22" s="130" t="s">
        <v>161</v>
      </c>
      <c r="C22" s="132" t="s">
        <v>183</v>
      </c>
      <c r="D22" s="131" t="s">
        <v>184</v>
      </c>
      <c r="E22" s="126" t="s">
        <v>173</v>
      </c>
      <c r="F22" s="133" t="s">
        <v>185</v>
      </c>
      <c r="G22" s="122" t="s">
        <v>163</v>
      </c>
      <c r="H22" s="122" t="s">
        <v>164</v>
      </c>
      <c r="I22" s="122" t="s">
        <v>180</v>
      </c>
      <c r="J22" s="121" t="s">
        <v>165</v>
      </c>
      <c r="K22" s="124" t="s">
        <v>174</v>
      </c>
      <c r="L22" s="121" t="s">
        <v>178</v>
      </c>
      <c r="M22" s="121" t="s">
        <v>186</v>
      </c>
      <c r="N22" s="123" t="s">
        <v>166</v>
      </c>
      <c r="O22" s="122" t="s">
        <v>163</v>
      </c>
      <c r="P22" s="129" t="s">
        <v>175</v>
      </c>
      <c r="Q22" s="128" t="s">
        <v>176</v>
      </c>
      <c r="R22" s="128" t="s">
        <v>177</v>
      </c>
      <c r="S22" s="127">
        <v>234.03</v>
      </c>
      <c r="T22" s="125">
        <v>1</v>
      </c>
      <c r="U22" s="73">
        <f t="shared" si="0"/>
        <v>234.03</v>
      </c>
      <c r="V22" s="19" t="s">
        <v>7</v>
      </c>
    </row>
    <row r="23" spans="1:22" s="84" customFormat="1" ht="63.75" customHeight="1" x14ac:dyDescent="0.25">
      <c r="B23" s="118"/>
      <c r="C23" s="119"/>
      <c r="D23" s="120"/>
      <c r="E23" s="126"/>
      <c r="F23" s="124"/>
      <c r="G23" s="124"/>
      <c r="H23" s="124"/>
      <c r="I23" s="124"/>
      <c r="J23" s="124"/>
      <c r="K23" s="124"/>
      <c r="L23" s="124"/>
      <c r="M23" s="124"/>
      <c r="N23" s="123"/>
      <c r="O23" s="124"/>
      <c r="P23" s="124"/>
      <c r="Q23" s="123"/>
      <c r="R23" s="123"/>
      <c r="S23" s="125"/>
      <c r="T23" s="125"/>
      <c r="U23" s="73">
        <f t="shared" si="0"/>
        <v>0</v>
      </c>
      <c r="V23" s="19" t="s">
        <v>7</v>
      </c>
    </row>
    <row r="24" spans="1:22" s="8" customFormat="1" ht="63.75" customHeight="1" x14ac:dyDescent="0.25">
      <c r="B24" s="118"/>
      <c r="C24" s="119"/>
      <c r="D24" s="120"/>
      <c r="E24" s="126"/>
      <c r="F24" s="124"/>
      <c r="G24" s="124"/>
      <c r="H24" s="122"/>
      <c r="I24" s="122"/>
      <c r="J24" s="121"/>
      <c r="K24" s="124"/>
      <c r="L24" s="124"/>
      <c r="M24" s="124"/>
      <c r="N24" s="123"/>
      <c r="O24" s="124"/>
      <c r="P24" s="124"/>
      <c r="Q24" s="87"/>
      <c r="R24" s="123"/>
      <c r="S24" s="125"/>
      <c r="T24" s="125"/>
      <c r="U24" s="73">
        <f t="shared" si="0"/>
        <v>0</v>
      </c>
      <c r="V24" s="19" t="s">
        <v>7</v>
      </c>
    </row>
    <row r="25" spans="1:22" s="8" customFormat="1" ht="45.75" customHeight="1" x14ac:dyDescent="0.25">
      <c r="B25" s="118"/>
      <c r="C25" s="119"/>
      <c r="D25" s="120"/>
      <c r="E25" s="126"/>
      <c r="F25" s="124"/>
      <c r="G25" s="124"/>
      <c r="H25" s="122"/>
      <c r="I25" s="122"/>
      <c r="J25" s="121"/>
      <c r="K25" s="124"/>
      <c r="L25" s="124"/>
      <c r="M25" s="124"/>
      <c r="N25" s="123"/>
      <c r="O25" s="124"/>
      <c r="P25" s="124"/>
      <c r="Q25" s="123"/>
      <c r="R25" s="123"/>
      <c r="S25" s="125"/>
      <c r="T25" s="125"/>
      <c r="U25" s="73">
        <f>O25*P25*S25*T25</f>
        <v>0</v>
      </c>
      <c r="V25" s="19" t="s">
        <v>7</v>
      </c>
    </row>
    <row r="26" spans="1:22" s="84" customFormat="1" ht="45.75" customHeight="1" x14ac:dyDescent="0.25">
      <c r="B26" s="118"/>
      <c r="C26" s="119"/>
      <c r="D26" s="120"/>
      <c r="E26" s="126"/>
      <c r="F26" s="124"/>
      <c r="G26" s="124"/>
      <c r="H26" s="124"/>
      <c r="I26" s="124"/>
      <c r="J26" s="124"/>
      <c r="K26" s="124"/>
      <c r="L26" s="124"/>
      <c r="M26" s="124"/>
      <c r="N26" s="123"/>
      <c r="O26" s="124"/>
      <c r="P26" s="124"/>
      <c r="Q26" s="123"/>
      <c r="R26" s="123"/>
      <c r="S26" s="125"/>
      <c r="T26" s="125"/>
      <c r="U26" s="73">
        <f t="shared" ref="U26:U28" si="1">O26*P26*S26*T26</f>
        <v>0</v>
      </c>
      <c r="V26" s="19" t="s">
        <v>7</v>
      </c>
    </row>
    <row r="27" spans="1:22" s="84" customFormat="1" ht="45.75" customHeight="1" x14ac:dyDescent="0.25">
      <c r="B27" s="118"/>
      <c r="C27" s="119"/>
      <c r="D27" s="120"/>
      <c r="E27" s="126"/>
      <c r="F27" s="124"/>
      <c r="G27" s="124"/>
      <c r="H27" s="124"/>
      <c r="I27" s="124"/>
      <c r="J27" s="124"/>
      <c r="K27" s="124"/>
      <c r="L27" s="124"/>
      <c r="M27" s="124"/>
      <c r="N27" s="123"/>
      <c r="O27" s="124"/>
      <c r="P27" s="124"/>
      <c r="Q27" s="123"/>
      <c r="R27" s="123"/>
      <c r="S27" s="125"/>
      <c r="T27" s="125"/>
      <c r="U27" s="73">
        <f t="shared" si="1"/>
        <v>0</v>
      </c>
      <c r="V27" s="19" t="s">
        <v>7</v>
      </c>
    </row>
    <row r="28" spans="1:22" s="84" customFormat="1" ht="45.75" customHeight="1" x14ac:dyDescent="0.25">
      <c r="B28" s="118"/>
      <c r="C28" s="119"/>
      <c r="D28" s="120"/>
      <c r="E28" s="126"/>
      <c r="F28" s="124"/>
      <c r="G28" s="124"/>
      <c r="H28" s="124"/>
      <c r="I28" s="124"/>
      <c r="J28" s="124"/>
      <c r="K28" s="124"/>
      <c r="L28" s="124"/>
      <c r="M28" s="124"/>
      <c r="N28" s="123"/>
      <c r="O28" s="124"/>
      <c r="P28" s="124"/>
      <c r="Q28" s="123"/>
      <c r="R28" s="123"/>
      <c r="S28" s="125"/>
      <c r="T28" s="125"/>
      <c r="U28" s="73">
        <f t="shared" si="1"/>
        <v>0</v>
      </c>
      <c r="V28" s="19" t="s">
        <v>7</v>
      </c>
    </row>
    <row r="29" spans="1:22" s="84" customFormat="1" ht="63.75" customHeight="1" x14ac:dyDescent="0.25">
      <c r="B29" s="118"/>
      <c r="C29" s="119"/>
      <c r="D29" s="120"/>
      <c r="E29" s="126"/>
      <c r="F29" s="124"/>
      <c r="G29" s="124"/>
      <c r="H29" s="122"/>
      <c r="I29" s="122"/>
      <c r="J29" s="121"/>
      <c r="K29" s="124"/>
      <c r="L29" s="124"/>
      <c r="M29" s="124"/>
      <c r="N29" s="123"/>
      <c r="O29" s="124"/>
      <c r="P29" s="124"/>
      <c r="Q29" s="87"/>
      <c r="R29" s="123"/>
      <c r="S29" s="125"/>
      <c r="T29" s="125"/>
      <c r="U29" s="73">
        <f t="shared" si="0"/>
        <v>0</v>
      </c>
      <c r="V29" s="19" t="s">
        <v>7</v>
      </c>
    </row>
    <row r="30" spans="1:22" s="84" customFormat="1" ht="45.75" customHeight="1" x14ac:dyDescent="0.25">
      <c r="B30" s="118"/>
      <c r="C30" s="119"/>
      <c r="D30" s="120"/>
      <c r="E30" s="126"/>
      <c r="F30" s="124"/>
      <c r="G30" s="122"/>
      <c r="H30" s="122"/>
      <c r="I30" s="122"/>
      <c r="J30" s="121"/>
      <c r="K30" s="121"/>
      <c r="L30" s="124"/>
      <c r="M30" s="124"/>
      <c r="N30" s="123"/>
      <c r="O30" s="124"/>
      <c r="P30" s="124"/>
      <c r="Q30" s="87"/>
      <c r="R30" s="123"/>
      <c r="S30" s="125"/>
      <c r="T30" s="125"/>
      <c r="U30" s="73">
        <f t="shared" si="0"/>
        <v>0</v>
      </c>
      <c r="V30" s="19" t="s">
        <v>7</v>
      </c>
    </row>
    <row r="31" spans="1:22" s="6" customFormat="1" ht="31.5" x14ac:dyDescent="0.25">
      <c r="B31" s="12"/>
      <c r="C31" s="14"/>
      <c r="D31" s="13"/>
      <c r="E31" s="18" t="s">
        <v>25</v>
      </c>
      <c r="F31" s="1" t="s">
        <v>7</v>
      </c>
      <c r="G31" s="1" t="s">
        <v>7</v>
      </c>
      <c r="H31" s="1" t="s">
        <v>7</v>
      </c>
      <c r="I31" s="1" t="s">
        <v>7</v>
      </c>
      <c r="J31" s="1" t="s">
        <v>7</v>
      </c>
      <c r="K31" s="1" t="s">
        <v>7</v>
      </c>
      <c r="L31" s="1" t="s">
        <v>7</v>
      </c>
      <c r="M31" s="1" t="s">
        <v>7</v>
      </c>
      <c r="N31" s="1" t="s">
        <v>7</v>
      </c>
      <c r="O31" s="1" t="s">
        <v>7</v>
      </c>
      <c r="P31" s="1" t="s">
        <v>7</v>
      </c>
      <c r="Q31" s="1" t="s">
        <v>7</v>
      </c>
      <c r="R31" s="1" t="s">
        <v>7</v>
      </c>
      <c r="S31" s="1" t="s">
        <v>7</v>
      </c>
      <c r="T31" s="19" t="s">
        <v>7</v>
      </c>
      <c r="U31" s="74">
        <f>SUM(U19:U30)</f>
        <v>808.2056399999999</v>
      </c>
      <c r="V31" s="19" t="s">
        <v>7</v>
      </c>
    </row>
    <row r="32" spans="1:22" ht="18.75" hidden="1" x14ac:dyDescent="0.25">
      <c r="B32" s="137" t="s">
        <v>73</v>
      </c>
      <c r="C32" s="137"/>
      <c r="D32" s="137"/>
      <c r="E32" s="137"/>
      <c r="F32" s="137"/>
      <c r="G32" s="137"/>
      <c r="H32" s="137"/>
      <c r="I32" s="137"/>
    </row>
    <row r="33" spans="2:21" hidden="1" x14ac:dyDescent="0.25">
      <c r="C33" s="62"/>
      <c r="D33" s="62"/>
      <c r="E33" s="62"/>
      <c r="F33" s="62"/>
      <c r="G33" s="62"/>
      <c r="H33" s="62"/>
      <c r="I33" s="62"/>
    </row>
    <row r="34" spans="2:21" hidden="1" x14ac:dyDescent="0.25">
      <c r="B34" s="62"/>
    </row>
    <row r="35" spans="2:21" s="50" customFormat="1" hidden="1" x14ac:dyDescent="0.25">
      <c r="B35" s="58" t="s">
        <v>42</v>
      </c>
      <c r="C35" s="49"/>
      <c r="D35" s="49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</row>
    <row r="36" spans="2:21" s="50" customFormat="1" hidden="1" x14ac:dyDescent="0.25">
      <c r="B36" s="52" t="s">
        <v>114</v>
      </c>
      <c r="C36" s="49"/>
      <c r="D36" s="49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</row>
    <row r="37" spans="2:21" s="50" customFormat="1" hidden="1" x14ac:dyDescent="0.25">
      <c r="B37" s="52" t="s">
        <v>100</v>
      </c>
      <c r="C37" s="49"/>
      <c r="D37" s="49"/>
      <c r="J37" s="51"/>
      <c r="K37" s="51"/>
      <c r="L37" s="51"/>
      <c r="M37" s="51"/>
      <c r="N37" s="51"/>
      <c r="O37" s="51"/>
      <c r="P37" s="51"/>
    </row>
    <row r="38" spans="2:21" s="50" customFormat="1" ht="54" hidden="1" customHeight="1" x14ac:dyDescent="0.25">
      <c r="B38" s="145" t="s">
        <v>39</v>
      </c>
      <c r="C38" s="145"/>
      <c r="D38" s="145"/>
      <c r="E38" s="145"/>
      <c r="F38" s="145"/>
      <c r="G38" s="145"/>
      <c r="H38" s="145"/>
      <c r="I38" s="145"/>
      <c r="J38" s="145"/>
      <c r="K38" s="145"/>
      <c r="L38" s="145"/>
      <c r="M38" s="145"/>
      <c r="N38" s="145"/>
      <c r="O38" s="145"/>
      <c r="P38" s="145"/>
      <c r="Q38" s="145"/>
      <c r="R38" s="145"/>
      <c r="S38" s="145"/>
      <c r="T38" s="145"/>
      <c r="U38" s="145"/>
    </row>
    <row r="39" spans="2:21" s="50" customFormat="1" hidden="1" x14ac:dyDescent="0.25">
      <c r="B39" s="147" t="s">
        <v>113</v>
      </c>
      <c r="C39" s="147"/>
      <c r="D39" s="147"/>
      <c r="E39" s="147"/>
      <c r="F39" s="147"/>
      <c r="G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</row>
    <row r="40" spans="2:21" s="50" customFormat="1" hidden="1" x14ac:dyDescent="0.25">
      <c r="B40" s="148" t="s">
        <v>115</v>
      </c>
      <c r="C40" s="148"/>
      <c r="D40" s="148"/>
      <c r="E40" s="148"/>
      <c r="F40" s="148"/>
      <c r="G40" s="148"/>
      <c r="H40" s="148"/>
      <c r="I40" s="148"/>
      <c r="J40" s="148"/>
      <c r="K40" s="148"/>
      <c r="L40" s="148"/>
      <c r="M40" s="148"/>
      <c r="N40" s="148"/>
      <c r="O40" s="148"/>
      <c r="P40" s="148"/>
      <c r="Q40" s="148"/>
      <c r="R40" s="148"/>
      <c r="S40" s="148"/>
      <c r="T40" s="148"/>
      <c r="U40" s="148"/>
    </row>
    <row r="41" spans="2:21" s="50" customFormat="1" ht="21" hidden="1" customHeight="1" x14ac:dyDescent="0.25">
      <c r="B41" s="145" t="s">
        <v>139</v>
      </c>
      <c r="C41" s="145"/>
      <c r="D41" s="145"/>
      <c r="E41" s="145"/>
      <c r="F41" s="145"/>
      <c r="G41" s="145"/>
      <c r="H41" s="145"/>
      <c r="I41" s="145"/>
      <c r="J41" s="145"/>
      <c r="K41" s="145"/>
      <c r="L41" s="145"/>
      <c r="M41" s="145"/>
      <c r="N41" s="145"/>
      <c r="O41" s="145"/>
      <c r="P41" s="145"/>
      <c r="Q41" s="145"/>
      <c r="R41" s="145"/>
      <c r="S41" s="145"/>
      <c r="T41" s="145"/>
      <c r="U41" s="145"/>
    </row>
    <row r="42" spans="2:21" s="50" customFormat="1" ht="18.75" hidden="1" x14ac:dyDescent="0.25">
      <c r="B42" s="52" t="s">
        <v>72</v>
      </c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</row>
    <row r="43" spans="2:21" s="50" customFormat="1" hidden="1" x14ac:dyDescent="0.25">
      <c r="B43" s="52"/>
      <c r="C43" s="145" t="s">
        <v>65</v>
      </c>
      <c r="D43" s="145"/>
      <c r="E43" s="145"/>
      <c r="F43" s="145"/>
      <c r="G43" s="145"/>
      <c r="H43" s="145"/>
      <c r="I43" s="145"/>
      <c r="J43" s="145"/>
      <c r="K43" s="145"/>
      <c r="L43" s="145"/>
      <c r="M43" s="145"/>
      <c r="N43" s="145"/>
      <c r="O43" s="145"/>
      <c r="P43" s="145"/>
      <c r="Q43" s="145"/>
      <c r="R43" s="145"/>
      <c r="S43" s="145"/>
      <c r="T43" s="145"/>
    </row>
    <row r="44" spans="2:21" s="50" customFormat="1" hidden="1" x14ac:dyDescent="0.25">
      <c r="B44" s="52"/>
      <c r="C44" s="145" t="s">
        <v>66</v>
      </c>
      <c r="D44" s="145"/>
      <c r="E44" s="145"/>
      <c r="F44" s="145"/>
      <c r="G44" s="145"/>
      <c r="H44" s="145"/>
      <c r="I44" s="145"/>
      <c r="J44" s="145"/>
      <c r="K44" s="145"/>
      <c r="L44" s="145"/>
      <c r="M44" s="145"/>
      <c r="N44" s="145"/>
      <c r="O44" s="145"/>
      <c r="P44" s="145"/>
      <c r="Q44" s="145"/>
      <c r="R44" s="145"/>
      <c r="S44" s="145"/>
      <c r="T44" s="145"/>
    </row>
    <row r="45" spans="2:21" s="50" customFormat="1" hidden="1" x14ac:dyDescent="0.25">
      <c r="B45" s="52"/>
      <c r="C45" s="145" t="s">
        <v>67</v>
      </c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145"/>
      <c r="O45" s="145"/>
      <c r="P45" s="145"/>
      <c r="Q45" s="145"/>
      <c r="R45" s="145"/>
      <c r="S45" s="145"/>
      <c r="T45" s="145"/>
    </row>
    <row r="46" spans="2:21" s="50" customFormat="1" hidden="1" x14ac:dyDescent="0.25">
      <c r="B46" s="52"/>
      <c r="C46" s="145" t="s">
        <v>68</v>
      </c>
      <c r="D46" s="145"/>
      <c r="E46" s="145"/>
      <c r="F46" s="145"/>
      <c r="G46" s="145"/>
      <c r="H46" s="145"/>
      <c r="I46" s="145"/>
      <c r="J46" s="145"/>
      <c r="K46" s="145"/>
      <c r="L46" s="145"/>
      <c r="M46" s="145"/>
      <c r="N46" s="145"/>
      <c r="O46" s="145"/>
      <c r="P46" s="145"/>
      <c r="Q46" s="145"/>
      <c r="R46" s="145"/>
      <c r="S46" s="145"/>
      <c r="T46" s="145"/>
    </row>
    <row r="47" spans="2:21" s="50" customFormat="1" hidden="1" x14ac:dyDescent="0.25">
      <c r="B47" s="52"/>
      <c r="C47" s="145" t="s">
        <v>69</v>
      </c>
      <c r="D47" s="145"/>
      <c r="E47" s="145"/>
      <c r="F47" s="145"/>
      <c r="G47" s="145"/>
      <c r="H47" s="145"/>
      <c r="I47" s="145"/>
      <c r="J47" s="145"/>
      <c r="K47" s="145"/>
      <c r="L47" s="145"/>
      <c r="M47" s="145"/>
      <c r="N47" s="145"/>
      <c r="O47" s="145"/>
      <c r="P47" s="145"/>
      <c r="Q47" s="145"/>
      <c r="R47" s="145"/>
      <c r="S47" s="145"/>
      <c r="T47" s="145"/>
    </row>
    <row r="48" spans="2:21" s="50" customFormat="1" hidden="1" x14ac:dyDescent="0.25">
      <c r="B48" s="52"/>
      <c r="C48" s="145" t="s">
        <v>70</v>
      </c>
      <c r="D48" s="145"/>
      <c r="E48" s="145"/>
      <c r="F48" s="145"/>
      <c r="G48" s="145"/>
      <c r="H48" s="145"/>
      <c r="I48" s="145"/>
      <c r="J48" s="145"/>
      <c r="K48" s="145"/>
      <c r="L48" s="145"/>
      <c r="M48" s="145"/>
      <c r="N48" s="145"/>
      <c r="O48" s="145"/>
      <c r="P48" s="145"/>
      <c r="Q48" s="145"/>
      <c r="R48" s="145"/>
      <c r="S48" s="145"/>
      <c r="T48" s="145"/>
    </row>
    <row r="49" spans="2:21" s="50" customFormat="1" hidden="1" x14ac:dyDescent="0.25">
      <c r="B49" s="52"/>
      <c r="C49" s="145" t="s">
        <v>71</v>
      </c>
      <c r="D49" s="145"/>
      <c r="E49" s="145"/>
      <c r="F49" s="145"/>
      <c r="G49" s="145"/>
      <c r="H49" s="145"/>
      <c r="I49" s="145"/>
      <c r="J49" s="145"/>
      <c r="K49" s="145"/>
      <c r="L49" s="145"/>
      <c r="M49" s="145"/>
      <c r="N49" s="145"/>
      <c r="O49" s="145"/>
      <c r="P49" s="145"/>
      <c r="Q49" s="145"/>
      <c r="R49" s="145"/>
      <c r="S49" s="145"/>
      <c r="T49" s="145"/>
    </row>
    <row r="50" spans="2:21" s="50" customFormat="1" hidden="1" x14ac:dyDescent="0.25">
      <c r="B50" s="148" t="s">
        <v>44</v>
      </c>
      <c r="C50" s="148"/>
      <c r="D50" s="148"/>
      <c r="E50" s="148"/>
      <c r="F50" s="148"/>
      <c r="G50" s="148"/>
      <c r="H50" s="148"/>
      <c r="I50" s="148"/>
      <c r="J50" s="148"/>
      <c r="K50" s="148"/>
      <c r="L50" s="148"/>
      <c r="M50" s="148"/>
      <c r="N50" s="148"/>
      <c r="O50" s="148"/>
      <c r="P50" s="148"/>
      <c r="Q50" s="148"/>
      <c r="R50" s="148"/>
      <c r="S50" s="148"/>
      <c r="T50" s="148"/>
      <c r="U50" s="148"/>
    </row>
    <row r="51" spans="2:21" s="50" customFormat="1" ht="36" hidden="1" customHeight="1" x14ac:dyDescent="0.25">
      <c r="B51" s="145" t="s">
        <v>40</v>
      </c>
      <c r="C51" s="145"/>
      <c r="D51" s="145"/>
      <c r="E51" s="145"/>
      <c r="F51" s="145"/>
      <c r="G51" s="145"/>
      <c r="H51" s="145"/>
      <c r="I51" s="145"/>
      <c r="J51" s="145"/>
      <c r="K51" s="145"/>
      <c r="L51" s="145"/>
      <c r="M51" s="145"/>
      <c r="N51" s="145"/>
      <c r="O51" s="145"/>
      <c r="P51" s="145"/>
      <c r="Q51" s="145"/>
      <c r="R51" s="145"/>
      <c r="S51" s="145"/>
      <c r="T51" s="145"/>
      <c r="U51" s="145"/>
    </row>
    <row r="52" spans="2:21" s="50" customFormat="1" hidden="1" x14ac:dyDescent="0.25">
      <c r="B52" s="145" t="s">
        <v>41</v>
      </c>
      <c r="C52" s="145"/>
      <c r="D52" s="145"/>
      <c r="E52" s="145"/>
      <c r="F52" s="145"/>
      <c r="G52" s="145"/>
      <c r="H52" s="145"/>
      <c r="I52" s="145"/>
      <c r="J52" s="145"/>
      <c r="K52" s="145"/>
      <c r="L52" s="145"/>
      <c r="M52" s="145"/>
      <c r="N52" s="145"/>
      <c r="O52" s="145"/>
      <c r="P52" s="145"/>
      <c r="Q52" s="145"/>
      <c r="R52" s="145"/>
      <c r="S52" s="145"/>
      <c r="T52" s="145"/>
      <c r="U52" s="145"/>
    </row>
    <row r="53" spans="2:21" s="50" customFormat="1" hidden="1" x14ac:dyDescent="0.25">
      <c r="B53" s="145" t="s">
        <v>116</v>
      </c>
      <c r="C53" s="145"/>
      <c r="D53" s="145"/>
      <c r="E53" s="145"/>
      <c r="F53" s="145"/>
      <c r="G53" s="145"/>
      <c r="H53" s="145"/>
      <c r="I53" s="145"/>
      <c r="J53" s="145"/>
      <c r="K53" s="145"/>
      <c r="L53" s="145"/>
      <c r="M53" s="145"/>
      <c r="N53" s="145"/>
      <c r="O53" s="145"/>
      <c r="P53" s="145"/>
      <c r="Q53" s="145"/>
      <c r="R53" s="145"/>
      <c r="S53" s="145"/>
      <c r="T53" s="145"/>
      <c r="U53" s="145"/>
    </row>
    <row r="54" spans="2:21" s="50" customFormat="1" hidden="1" x14ac:dyDescent="0.25">
      <c r="B54" s="145" t="s">
        <v>117</v>
      </c>
      <c r="C54" s="145"/>
      <c r="D54" s="145"/>
      <c r="E54" s="145"/>
      <c r="F54" s="145"/>
      <c r="G54" s="145"/>
      <c r="H54" s="145"/>
      <c r="I54" s="145"/>
      <c r="J54" s="145"/>
      <c r="K54" s="145"/>
      <c r="L54" s="145"/>
      <c r="M54" s="145"/>
      <c r="N54" s="145"/>
      <c r="O54" s="145"/>
      <c r="P54" s="145"/>
      <c r="Q54" s="145"/>
      <c r="R54" s="145"/>
      <c r="S54" s="145"/>
      <c r="T54" s="145"/>
      <c r="U54" s="145"/>
    </row>
    <row r="55" spans="2:21" s="50" customFormat="1" hidden="1" x14ac:dyDescent="0.25">
      <c r="B55" s="57"/>
      <c r="C55" s="145" t="s">
        <v>78</v>
      </c>
      <c r="D55" s="145"/>
      <c r="E55" s="145"/>
      <c r="F55" s="145"/>
      <c r="G55" s="145"/>
      <c r="H55" s="145"/>
      <c r="I55" s="145"/>
      <c r="J55" s="145"/>
      <c r="K55" s="145"/>
      <c r="L55" s="145"/>
      <c r="M55" s="145"/>
      <c r="N55" s="145"/>
      <c r="O55" s="145"/>
      <c r="P55" s="145"/>
      <c r="Q55" s="145"/>
      <c r="R55" s="145"/>
      <c r="S55" s="145"/>
      <c r="T55" s="145"/>
      <c r="U55" s="145"/>
    </row>
    <row r="56" spans="2:21" s="50" customFormat="1" hidden="1" x14ac:dyDescent="0.25">
      <c r="B56" s="57"/>
      <c r="C56" s="145" t="s">
        <v>77</v>
      </c>
      <c r="D56" s="145"/>
      <c r="E56" s="145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s="50" customFormat="1" hidden="1" x14ac:dyDescent="0.25">
      <c r="B57" s="57"/>
      <c r="C57" s="145" t="s">
        <v>79</v>
      </c>
      <c r="D57" s="145"/>
      <c r="E57" s="145"/>
      <c r="F57" s="145"/>
      <c r="G57" s="145"/>
      <c r="H57" s="145"/>
      <c r="I57" s="145"/>
      <c r="J57" s="145"/>
      <c r="K57" s="145"/>
      <c r="L57" s="145"/>
      <c r="M57" s="145"/>
      <c r="N57" s="145"/>
      <c r="O57" s="145"/>
      <c r="P57" s="145"/>
      <c r="Q57" s="145"/>
      <c r="R57" s="145"/>
      <c r="S57" s="145"/>
      <c r="T57" s="145"/>
      <c r="U57" s="145"/>
    </row>
    <row r="58" spans="2:21" s="50" customFormat="1" hidden="1" x14ac:dyDescent="0.25">
      <c r="B58" s="57"/>
      <c r="C58" s="145" t="s">
        <v>80</v>
      </c>
      <c r="D58" s="145"/>
      <c r="E58" s="145"/>
      <c r="F58" s="145"/>
      <c r="G58" s="145"/>
      <c r="H58" s="145"/>
      <c r="I58" s="145"/>
      <c r="J58" s="145"/>
      <c r="K58" s="145"/>
      <c r="L58" s="145"/>
      <c r="M58" s="145"/>
      <c r="N58" s="145"/>
      <c r="O58" s="145"/>
      <c r="P58" s="145"/>
      <c r="Q58" s="145"/>
      <c r="R58" s="145"/>
      <c r="S58" s="145"/>
      <c r="T58" s="145"/>
      <c r="U58" s="145"/>
    </row>
    <row r="59" spans="2:21" s="50" customFormat="1" hidden="1" x14ac:dyDescent="0.25">
      <c r="B59" s="57"/>
      <c r="C59" s="145" t="s">
        <v>81</v>
      </c>
      <c r="D59" s="145"/>
      <c r="E59" s="145"/>
      <c r="F59" s="145"/>
      <c r="G59" s="145"/>
      <c r="H59" s="145"/>
      <c r="I59" s="145"/>
      <c r="J59" s="145"/>
      <c r="K59" s="145"/>
      <c r="L59" s="145"/>
      <c r="M59" s="145"/>
      <c r="N59" s="145"/>
      <c r="O59" s="145"/>
      <c r="P59" s="145"/>
      <c r="Q59" s="145"/>
      <c r="R59" s="145"/>
      <c r="S59" s="145"/>
      <c r="T59" s="145"/>
      <c r="U59" s="145"/>
    </row>
    <row r="60" spans="2:21" s="50" customFormat="1" hidden="1" x14ac:dyDescent="0.25">
      <c r="B60" s="57"/>
      <c r="C60" s="145" t="s">
        <v>82</v>
      </c>
      <c r="D60" s="145"/>
      <c r="E60" s="145"/>
      <c r="F60" s="145"/>
      <c r="G60" s="145"/>
      <c r="H60" s="145"/>
      <c r="I60" s="145"/>
      <c r="J60" s="145"/>
      <c r="K60" s="145"/>
      <c r="L60" s="145"/>
      <c r="M60" s="145"/>
      <c r="N60" s="145"/>
      <c r="O60" s="145"/>
      <c r="P60" s="145"/>
      <c r="Q60" s="145"/>
      <c r="R60" s="145"/>
      <c r="S60" s="145"/>
      <c r="T60" s="145"/>
      <c r="U60" s="145"/>
    </row>
    <row r="61" spans="2:21" s="50" customFormat="1" hidden="1" x14ac:dyDescent="0.25">
      <c r="B61" s="57"/>
      <c r="C61" s="145" t="s">
        <v>83</v>
      </c>
      <c r="D61" s="145"/>
      <c r="E61" s="145"/>
      <c r="F61" s="145"/>
      <c r="G61" s="145"/>
      <c r="H61" s="145"/>
      <c r="I61" s="145"/>
      <c r="J61" s="145"/>
      <c r="K61" s="145"/>
      <c r="L61" s="145"/>
      <c r="M61" s="145"/>
      <c r="N61" s="145"/>
      <c r="O61" s="145"/>
      <c r="P61" s="145"/>
      <c r="Q61" s="145"/>
      <c r="R61" s="145"/>
      <c r="S61" s="145"/>
      <c r="T61" s="145"/>
      <c r="U61" s="145"/>
    </row>
    <row r="62" spans="2:21" s="50" customFormat="1" hidden="1" x14ac:dyDescent="0.25">
      <c r="B62" s="57"/>
      <c r="C62" s="145" t="s">
        <v>88</v>
      </c>
      <c r="D62" s="145"/>
      <c r="E62" s="145"/>
      <c r="F62" s="145"/>
      <c r="G62" s="145"/>
      <c r="H62" s="145"/>
      <c r="I62" s="145"/>
      <c r="J62" s="145"/>
      <c r="K62" s="145"/>
      <c r="L62" s="145"/>
      <c r="M62" s="145"/>
      <c r="N62" s="145"/>
      <c r="O62" s="145"/>
      <c r="P62" s="145"/>
      <c r="Q62" s="145"/>
      <c r="R62" s="145"/>
      <c r="S62" s="145"/>
      <c r="T62" s="145"/>
      <c r="U62" s="145"/>
    </row>
    <row r="63" spans="2:21" s="50" customFormat="1" hidden="1" x14ac:dyDescent="0.25">
      <c r="B63" s="57"/>
      <c r="C63" s="145" t="s">
        <v>84</v>
      </c>
      <c r="D63" s="145"/>
      <c r="E63" s="145"/>
      <c r="F63" s="145"/>
      <c r="G63" s="145"/>
      <c r="H63" s="145"/>
      <c r="I63" s="145"/>
      <c r="J63" s="145"/>
      <c r="K63" s="145"/>
      <c r="L63" s="145"/>
      <c r="M63" s="145"/>
      <c r="N63" s="145"/>
      <c r="O63" s="145"/>
      <c r="P63" s="145"/>
      <c r="Q63" s="145"/>
      <c r="R63" s="145"/>
      <c r="S63" s="145"/>
      <c r="T63" s="145"/>
      <c r="U63" s="145"/>
    </row>
    <row r="64" spans="2:21" s="50" customFormat="1" hidden="1" x14ac:dyDescent="0.25">
      <c r="B64" s="57"/>
      <c r="C64" s="145" t="s">
        <v>85</v>
      </c>
      <c r="D64" s="145"/>
      <c r="E64" s="145"/>
      <c r="F64" s="145"/>
      <c r="G64" s="145"/>
      <c r="H64" s="145"/>
      <c r="I64" s="145"/>
      <c r="J64" s="145"/>
      <c r="K64" s="145"/>
      <c r="L64" s="145"/>
      <c r="M64" s="145"/>
      <c r="N64" s="145"/>
      <c r="O64" s="145"/>
      <c r="P64" s="145"/>
      <c r="Q64" s="145"/>
      <c r="R64" s="145"/>
      <c r="S64" s="145"/>
      <c r="T64" s="145"/>
      <c r="U64" s="145"/>
    </row>
    <row r="65" spans="2:21" s="50" customFormat="1" hidden="1" x14ac:dyDescent="0.25">
      <c r="B65" s="57"/>
      <c r="C65" s="145" t="s">
        <v>86</v>
      </c>
      <c r="D65" s="145"/>
      <c r="E65" s="145"/>
      <c r="F65" s="145"/>
      <c r="G65" s="145"/>
      <c r="H65" s="145"/>
      <c r="I65" s="145"/>
      <c r="J65" s="145"/>
      <c r="K65" s="145"/>
      <c r="L65" s="145"/>
      <c r="M65" s="145"/>
      <c r="N65" s="145"/>
      <c r="O65" s="145"/>
      <c r="P65" s="145"/>
      <c r="Q65" s="145"/>
      <c r="R65" s="145"/>
      <c r="S65" s="145"/>
      <c r="T65" s="145"/>
      <c r="U65" s="145"/>
    </row>
    <row r="66" spans="2:21" s="50" customFormat="1" hidden="1" x14ac:dyDescent="0.25">
      <c r="B66" s="57"/>
      <c r="C66" s="145" t="s">
        <v>87</v>
      </c>
      <c r="D66" s="145"/>
      <c r="E66" s="145"/>
      <c r="F66" s="145"/>
      <c r="G66" s="145"/>
      <c r="H66" s="145"/>
      <c r="I66" s="145"/>
      <c r="J66" s="145"/>
      <c r="K66" s="145"/>
      <c r="L66" s="145"/>
      <c r="M66" s="145"/>
      <c r="N66" s="145"/>
      <c r="O66" s="145"/>
      <c r="P66" s="145"/>
      <c r="Q66" s="145"/>
      <c r="R66" s="145"/>
      <c r="S66" s="145"/>
      <c r="T66" s="145"/>
      <c r="U66" s="145"/>
    </row>
    <row r="67" spans="2:21" s="50" customFormat="1" hidden="1" x14ac:dyDescent="0.25">
      <c r="B67" s="146" t="s">
        <v>89</v>
      </c>
      <c r="C67" s="146"/>
      <c r="D67" s="146"/>
      <c r="E67" s="146"/>
      <c r="F67" s="146"/>
      <c r="G67" s="146"/>
      <c r="H67" s="146"/>
      <c r="I67" s="146"/>
      <c r="J67" s="146"/>
      <c r="K67" s="146"/>
      <c r="L67" s="146"/>
      <c r="M67" s="146"/>
      <c r="N67" s="146"/>
      <c r="O67" s="146"/>
      <c r="P67" s="146"/>
      <c r="Q67" s="146"/>
      <c r="R67" s="146"/>
      <c r="S67" s="146"/>
      <c r="T67" s="146"/>
      <c r="U67" s="146"/>
    </row>
    <row r="68" spans="2:21" s="50" customFormat="1" hidden="1" x14ac:dyDescent="0.25">
      <c r="B68" s="146" t="s">
        <v>64</v>
      </c>
      <c r="C68" s="146"/>
      <c r="D68" s="146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146"/>
      <c r="Q68" s="146"/>
      <c r="R68" s="146"/>
      <c r="S68" s="146"/>
      <c r="T68" s="146"/>
      <c r="U68" s="146"/>
    </row>
    <row r="69" spans="2:21" s="50" customFormat="1" hidden="1" x14ac:dyDescent="0.25">
      <c r="B69" s="146" t="s">
        <v>118</v>
      </c>
      <c r="C69" s="146"/>
      <c r="D69" s="146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146"/>
      <c r="Q69" s="146"/>
      <c r="R69" s="146"/>
      <c r="S69" s="146"/>
      <c r="T69" s="146"/>
      <c r="U69" s="146"/>
    </row>
    <row r="70" spans="2:21" s="50" customFormat="1" hidden="1" x14ac:dyDescent="0.25">
      <c r="B70" s="146" t="s">
        <v>119</v>
      </c>
      <c r="C70" s="146"/>
      <c r="D70" s="146"/>
      <c r="E70" s="146"/>
      <c r="F70" s="146"/>
      <c r="G70" s="146"/>
      <c r="H70" s="146"/>
      <c r="I70" s="146"/>
      <c r="J70" s="146"/>
      <c r="K70" s="146"/>
      <c r="L70" s="146"/>
      <c r="M70" s="146"/>
      <c r="N70" s="146"/>
      <c r="O70" s="146"/>
      <c r="P70" s="146"/>
      <c r="Q70" s="146"/>
      <c r="R70" s="146"/>
      <c r="S70" s="146"/>
      <c r="T70" s="146"/>
      <c r="U70" s="146"/>
    </row>
    <row r="71" spans="2:21" s="50" customFormat="1" hidden="1" x14ac:dyDescent="0.25">
      <c r="B71" s="146" t="s">
        <v>120</v>
      </c>
      <c r="C71" s="146"/>
      <c r="D71" s="146"/>
      <c r="E71" s="146"/>
      <c r="F71" s="146"/>
      <c r="G71" s="146"/>
      <c r="H71" s="146"/>
      <c r="I71" s="146"/>
      <c r="J71" s="146"/>
      <c r="K71" s="146"/>
      <c r="L71" s="146"/>
      <c r="M71" s="146"/>
      <c r="N71" s="146"/>
      <c r="O71" s="146"/>
      <c r="P71" s="146"/>
      <c r="Q71" s="146"/>
      <c r="R71" s="146"/>
      <c r="S71" s="146"/>
      <c r="T71" s="146"/>
      <c r="U71" s="146"/>
    </row>
    <row r="72" spans="2:21" s="50" customFormat="1" hidden="1" x14ac:dyDescent="0.25">
      <c r="B72" s="146" t="s">
        <v>121</v>
      </c>
      <c r="C72" s="146"/>
      <c r="D72" s="146"/>
      <c r="E72" s="146"/>
      <c r="F72" s="146"/>
      <c r="G72" s="146"/>
      <c r="H72" s="146"/>
      <c r="I72" s="146"/>
      <c r="J72" s="146"/>
      <c r="K72" s="146"/>
      <c r="L72" s="146"/>
      <c r="M72" s="146"/>
      <c r="N72" s="146"/>
      <c r="O72" s="146"/>
      <c r="P72" s="146"/>
      <c r="Q72" s="146"/>
      <c r="R72" s="146"/>
      <c r="S72" s="146"/>
      <c r="T72" s="146"/>
      <c r="U72" s="146"/>
    </row>
    <row r="73" spans="2:21" s="53" customFormat="1" ht="35.25" hidden="1" customHeight="1" x14ac:dyDescent="0.25">
      <c r="B73" s="145" t="s">
        <v>122</v>
      </c>
      <c r="C73" s="145"/>
      <c r="D73" s="145"/>
      <c r="E73" s="145"/>
      <c r="F73" s="145"/>
      <c r="G73" s="145"/>
      <c r="H73" s="145"/>
      <c r="I73" s="145"/>
      <c r="J73" s="145"/>
      <c r="K73" s="145"/>
      <c r="L73" s="145"/>
      <c r="M73" s="145"/>
      <c r="N73" s="145"/>
      <c r="O73" s="145"/>
      <c r="P73" s="145"/>
      <c r="Q73" s="145"/>
      <c r="R73" s="145"/>
      <c r="S73" s="145"/>
      <c r="T73" s="145"/>
      <c r="U73" s="145"/>
    </row>
    <row r="74" spans="2:21" s="50" customFormat="1" ht="34.5" hidden="1" customHeight="1" x14ac:dyDescent="0.25">
      <c r="B74" s="145" t="s">
        <v>123</v>
      </c>
      <c r="C74" s="145"/>
      <c r="D74" s="145"/>
      <c r="E74" s="145"/>
      <c r="F74" s="145"/>
      <c r="G74" s="145"/>
      <c r="H74" s="145"/>
      <c r="I74" s="145"/>
      <c r="J74" s="145"/>
      <c r="K74" s="145"/>
      <c r="L74" s="145"/>
      <c r="M74" s="145"/>
      <c r="N74" s="145"/>
      <c r="O74" s="145"/>
      <c r="P74" s="145"/>
      <c r="Q74" s="145"/>
      <c r="R74" s="145"/>
      <c r="S74" s="145"/>
      <c r="T74" s="145"/>
      <c r="U74" s="145"/>
    </row>
    <row r="75" spans="2:21" s="50" customFormat="1" x14ac:dyDescent="0.25">
      <c r="B75" s="49"/>
      <c r="C75" s="49"/>
      <c r="D75" s="49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</row>
  </sheetData>
  <mergeCells count="54">
    <mergeCell ref="B5:V5"/>
    <mergeCell ref="B7:V7"/>
    <mergeCell ref="B9:V9"/>
    <mergeCell ref="B10:V10"/>
    <mergeCell ref="B12:V12"/>
    <mergeCell ref="B6:U6"/>
    <mergeCell ref="C49:T49"/>
    <mergeCell ref="B53:U53"/>
    <mergeCell ref="C55:U55"/>
    <mergeCell ref="C56:U56"/>
    <mergeCell ref="B38:U38"/>
    <mergeCell ref="B39:U39"/>
    <mergeCell ref="B40:U40"/>
    <mergeCell ref="B41:U41"/>
    <mergeCell ref="B50:U50"/>
    <mergeCell ref="C43:T43"/>
    <mergeCell ref="C44:T44"/>
    <mergeCell ref="C45:T45"/>
    <mergeCell ref="C46:T46"/>
    <mergeCell ref="C47:T47"/>
    <mergeCell ref="C48:T48"/>
    <mergeCell ref="B70:U70"/>
    <mergeCell ref="B71:U71"/>
    <mergeCell ref="B72:U72"/>
    <mergeCell ref="B73:U73"/>
    <mergeCell ref="C66:U66"/>
    <mergeCell ref="B74:U74"/>
    <mergeCell ref="B51:U51"/>
    <mergeCell ref="B52:U52"/>
    <mergeCell ref="B67:U67"/>
    <mergeCell ref="B68:U68"/>
    <mergeCell ref="B69:U69"/>
    <mergeCell ref="B54:U54"/>
    <mergeCell ref="C58:U58"/>
    <mergeCell ref="C59:U59"/>
    <mergeCell ref="C60:U60"/>
    <mergeCell ref="C61:U61"/>
    <mergeCell ref="C62:U62"/>
    <mergeCell ref="C63:U63"/>
    <mergeCell ref="C64:U64"/>
    <mergeCell ref="C65:U65"/>
    <mergeCell ref="C57:U57"/>
    <mergeCell ref="V16:V17"/>
    <mergeCell ref="G16:G17"/>
    <mergeCell ref="B32:I32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23">
    <cfRule type="duplicateValues" dxfId="11" priority="22"/>
    <cfRule type="duplicateValues" dxfId="10" priority="23"/>
  </conditionalFormatting>
  <conditionalFormatting sqref="D23">
    <cfRule type="duplicateValues" dxfId="9" priority="24"/>
  </conditionalFormatting>
  <conditionalFormatting sqref="D24:D30">
    <cfRule type="duplicateValues" dxfId="8" priority="73"/>
    <cfRule type="duplicateValues" dxfId="7" priority="74"/>
  </conditionalFormatting>
  <conditionalFormatting sqref="D24:D30">
    <cfRule type="duplicateValues" dxfId="6" priority="77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C15" sqref="C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4" t="s">
        <v>28</v>
      </c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5" t="s">
        <v>159</v>
      </c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</row>
    <row r="7" spans="2:48" s="6" customFormat="1" x14ac:dyDescent="0.25">
      <c r="B7" s="152" t="s">
        <v>160</v>
      </c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</row>
    <row r="8" spans="2:48" x14ac:dyDescent="0.25">
      <c r="B8" s="152"/>
      <c r="C8" s="152"/>
      <c r="D8" s="152"/>
      <c r="E8" s="152"/>
      <c r="F8" s="152"/>
      <c r="G8" s="152"/>
      <c r="H8" s="152"/>
      <c r="I8" s="152"/>
      <c r="J8" s="152"/>
      <c r="K8" s="152"/>
      <c r="L8" s="152"/>
      <c r="M8" s="152"/>
      <c r="N8" s="152"/>
      <c r="O8" s="152"/>
    </row>
    <row r="9" spans="2:48" ht="18.75" x14ac:dyDescent="0.3">
      <c r="B9" s="155" t="s">
        <v>140</v>
      </c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18"/>
      <c r="C15" s="119"/>
      <c r="D15" s="120"/>
      <c r="E15" s="117" t="s">
        <v>7</v>
      </c>
      <c r="F15" s="117" t="s">
        <v>7</v>
      </c>
      <c r="G15" s="117"/>
      <c r="H15" s="117"/>
      <c r="I15" s="117" t="s">
        <v>7</v>
      </c>
      <c r="J15" s="117" t="s">
        <v>7</v>
      </c>
      <c r="K15" s="117" t="s">
        <v>7</v>
      </c>
      <c r="L15" s="117" t="s">
        <v>7</v>
      </c>
      <c r="M15" s="117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1"/>
      <c r="C16" s="112"/>
      <c r="D16" s="112"/>
      <c r="E16" s="112"/>
      <c r="F16" s="111"/>
      <c r="G16" s="111"/>
      <c r="H16" s="111"/>
      <c r="I16" s="111"/>
      <c r="J16" s="111"/>
      <c r="K16" s="111"/>
      <c r="L16" s="111"/>
      <c r="M16" s="111"/>
      <c r="N16" s="36" t="e">
        <f t="shared" si="0"/>
        <v>#DIV/0!</v>
      </c>
      <c r="O16" s="83" t="s">
        <v>7</v>
      </c>
    </row>
    <row r="17" spans="2:16" s="26" customFormat="1" x14ac:dyDescent="0.25">
      <c r="B17" s="111"/>
      <c r="C17" s="112"/>
      <c r="D17" s="112"/>
      <c r="E17" s="112"/>
      <c r="F17" s="111"/>
      <c r="G17" s="111"/>
      <c r="H17" s="111"/>
      <c r="I17" s="111"/>
      <c r="J17" s="111"/>
      <c r="K17" s="111"/>
      <c r="L17" s="111"/>
      <c r="M17" s="111"/>
      <c r="N17" s="36" t="e">
        <f t="shared" si="0"/>
        <v>#DIV/0!</v>
      </c>
      <c r="O17" s="83" t="s">
        <v>7</v>
      </c>
    </row>
    <row r="18" spans="2:16" s="26" customFormat="1" x14ac:dyDescent="0.25">
      <c r="B18" s="111"/>
      <c r="C18" s="112"/>
      <c r="D18" s="112"/>
      <c r="E18" s="112"/>
      <c r="F18" s="111"/>
      <c r="G18" s="111"/>
      <c r="H18" s="111"/>
      <c r="I18" s="111"/>
      <c r="J18" s="111"/>
      <c r="K18" s="111"/>
      <c r="L18" s="111"/>
      <c r="M18" s="111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3"/>
      <c r="F19" s="114"/>
      <c r="G19" s="115"/>
      <c r="H19" s="116"/>
      <c r="I19" s="116"/>
      <c r="J19" s="117"/>
      <c r="K19" s="117"/>
      <c r="L19" s="117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37" t="s">
        <v>73</v>
      </c>
      <c r="C21" s="137"/>
      <c r="D21" s="137"/>
      <c r="E21" s="137"/>
      <c r="F21" s="137"/>
      <c r="G21" s="137"/>
      <c r="H21" s="137"/>
      <c r="I21" s="13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8" t="s">
        <v>124</v>
      </c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8"/>
    </row>
    <row r="27" spans="2:16" s="25" customFormat="1" ht="15.75" hidden="1" customHeight="1" x14ac:dyDescent="0.25">
      <c r="C27" s="145" t="s">
        <v>45</v>
      </c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54"/>
    </row>
    <row r="28" spans="2:16" s="25" customFormat="1" ht="31.5" hidden="1" customHeight="1" x14ac:dyDescent="0.25">
      <c r="C28" s="145" t="s">
        <v>46</v>
      </c>
      <c r="D28" s="145"/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54"/>
    </row>
    <row r="29" spans="2:16" s="25" customFormat="1" ht="15.75" hidden="1" customHeight="1" x14ac:dyDescent="0.25">
      <c r="C29" s="145" t="s">
        <v>47</v>
      </c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54"/>
    </row>
    <row r="30" spans="2:16" s="25" customFormat="1" ht="15.75" hidden="1" customHeight="1" x14ac:dyDescent="0.25">
      <c r="C30" s="145" t="s">
        <v>48</v>
      </c>
      <c r="D30" s="145"/>
      <c r="E30" s="145"/>
      <c r="F30" s="145"/>
      <c r="G30" s="145"/>
      <c r="H30" s="145"/>
      <c r="I30" s="145"/>
      <c r="J30" s="145"/>
      <c r="K30" s="145"/>
      <c r="L30" s="145"/>
      <c r="M30" s="145"/>
      <c r="N30" s="145"/>
      <c r="O30" s="145"/>
      <c r="P30" s="54"/>
    </row>
    <row r="31" spans="2:16" s="25" customFormat="1" hidden="1" x14ac:dyDescent="0.25">
      <c r="C31" s="145" t="s">
        <v>49</v>
      </c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55"/>
    </row>
    <row r="32" spans="2:16" s="25" customFormat="1" hidden="1" x14ac:dyDescent="0.25">
      <c r="C32" s="145" t="s">
        <v>50</v>
      </c>
      <c r="D32" s="145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5"/>
      <c r="P32" s="55"/>
    </row>
    <row r="33" spans="2:21" s="25" customFormat="1" hidden="1" x14ac:dyDescent="0.25">
      <c r="C33" s="145" t="s">
        <v>51</v>
      </c>
      <c r="D33" s="145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55"/>
    </row>
    <row r="34" spans="2:21" s="25" customFormat="1" ht="15.75" hidden="1" customHeight="1" x14ac:dyDescent="0.25">
      <c r="C34" s="145" t="s">
        <v>52</v>
      </c>
      <c r="D34" s="145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54"/>
    </row>
    <row r="35" spans="2:21" s="25" customFormat="1" ht="15.75" hidden="1" customHeight="1" x14ac:dyDescent="0.25">
      <c r="C35" s="145" t="s">
        <v>53</v>
      </c>
      <c r="D35" s="145"/>
      <c r="E35" s="145"/>
      <c r="F35" s="145"/>
      <c r="G35" s="145"/>
      <c r="H35" s="145"/>
      <c r="I35" s="145"/>
      <c r="J35" s="145"/>
      <c r="K35" s="145"/>
      <c r="L35" s="145"/>
      <c r="M35" s="145"/>
      <c r="N35" s="145"/>
      <c r="O35" s="145"/>
      <c r="P35" s="54"/>
    </row>
    <row r="36" spans="2:21" s="25" customFormat="1" hidden="1" x14ac:dyDescent="0.25">
      <c r="C36" s="145" t="s">
        <v>54</v>
      </c>
      <c r="D36" s="145"/>
      <c r="E36" s="145"/>
      <c r="F36" s="145"/>
      <c r="G36" s="145"/>
      <c r="H36" s="145"/>
      <c r="I36" s="145"/>
      <c r="J36" s="145"/>
      <c r="K36" s="145"/>
      <c r="L36" s="145"/>
      <c r="M36" s="145"/>
      <c r="N36" s="145"/>
      <c r="O36" s="145"/>
      <c r="P36" s="55"/>
    </row>
    <row r="37" spans="2:21" s="25" customFormat="1" ht="15.75" hidden="1" customHeight="1" x14ac:dyDescent="0.25">
      <c r="C37" s="145" t="s">
        <v>55</v>
      </c>
      <c r="D37" s="145"/>
      <c r="E37" s="145"/>
      <c r="F37" s="145"/>
      <c r="G37" s="145"/>
      <c r="H37" s="145"/>
      <c r="I37" s="145"/>
      <c r="J37" s="145"/>
      <c r="K37" s="145"/>
      <c r="L37" s="145"/>
      <c r="M37" s="145"/>
      <c r="N37" s="145"/>
      <c r="O37" s="145"/>
      <c r="P37" s="54"/>
    </row>
    <row r="38" spans="2:21" s="25" customFormat="1" ht="60.6" hidden="1" customHeight="1" x14ac:dyDescent="0.25">
      <c r="C38" s="145" t="s">
        <v>56</v>
      </c>
      <c r="D38" s="145"/>
      <c r="E38" s="145"/>
      <c r="F38" s="145"/>
      <c r="G38" s="145"/>
      <c r="H38" s="145"/>
      <c r="I38" s="145"/>
      <c r="J38" s="145"/>
      <c r="K38" s="145"/>
      <c r="L38" s="145"/>
      <c r="M38" s="145"/>
      <c r="N38" s="145"/>
      <c r="O38" s="145"/>
      <c r="P38" s="54"/>
    </row>
    <row r="39" spans="2:21" s="25" customFormat="1" ht="15.75" hidden="1" customHeight="1" x14ac:dyDescent="0.25">
      <c r="C39" s="145" t="s">
        <v>57</v>
      </c>
      <c r="D39" s="145"/>
      <c r="E39" s="145"/>
      <c r="F39" s="145"/>
      <c r="G39" s="145"/>
      <c r="H39" s="145"/>
      <c r="I39" s="145"/>
      <c r="J39" s="145"/>
      <c r="K39" s="145"/>
      <c r="L39" s="145"/>
      <c r="M39" s="145"/>
      <c r="N39" s="145"/>
      <c r="O39" s="145"/>
      <c r="P39" s="54"/>
    </row>
    <row r="40" spans="2:21" s="25" customFormat="1" ht="21.75" hidden="1" customHeight="1" x14ac:dyDescent="0.25">
      <c r="B40" s="145" t="s">
        <v>91</v>
      </c>
      <c r="C40" s="145"/>
      <c r="D40" s="145"/>
      <c r="E40" s="145"/>
      <c r="F40" s="145"/>
      <c r="G40" s="145"/>
      <c r="H40" s="145"/>
      <c r="I40" s="145"/>
      <c r="J40" s="145"/>
      <c r="K40" s="145"/>
      <c r="L40" s="145"/>
      <c r="M40" s="145"/>
      <c r="N40" s="145"/>
      <c r="O40" s="145"/>
    </row>
    <row r="41" spans="2:21" s="25" customFormat="1" ht="55.5" hidden="1" customHeight="1" x14ac:dyDescent="0.25">
      <c r="B41" s="145" t="s">
        <v>103</v>
      </c>
      <c r="C41" s="145"/>
      <c r="D41" s="145"/>
      <c r="E41" s="145"/>
      <c r="F41" s="145"/>
      <c r="G41" s="145"/>
      <c r="H41" s="145"/>
      <c r="I41" s="145"/>
      <c r="J41" s="145"/>
      <c r="K41" s="145"/>
      <c r="L41" s="145"/>
      <c r="M41" s="145"/>
      <c r="N41" s="14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45" t="s">
        <v>125</v>
      </c>
      <c r="C42" s="145"/>
      <c r="D42" s="145"/>
      <c r="E42" s="145"/>
      <c r="F42" s="145"/>
      <c r="G42" s="145"/>
      <c r="H42" s="145"/>
      <c r="I42" s="145"/>
      <c r="J42" s="145"/>
      <c r="K42" s="145"/>
      <c r="L42" s="145"/>
      <c r="M42" s="145"/>
      <c r="N42" s="14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45" t="s">
        <v>92</v>
      </c>
      <c r="C43" s="145"/>
      <c r="D43" s="145"/>
      <c r="E43" s="145"/>
      <c r="F43" s="145"/>
      <c r="G43" s="145"/>
      <c r="H43" s="145"/>
      <c r="I43" s="145"/>
      <c r="J43" s="145"/>
      <c r="K43" s="145"/>
      <c r="L43" s="145"/>
      <c r="M43" s="145"/>
      <c r="N43" s="145"/>
      <c r="O43" s="145"/>
    </row>
    <row r="44" spans="2:21" ht="20.25" hidden="1" customHeight="1" x14ac:dyDescent="0.25">
      <c r="B44" s="145" t="s">
        <v>93</v>
      </c>
      <c r="C44" s="145"/>
      <c r="D44" s="145"/>
      <c r="E44" s="145"/>
      <c r="F44" s="145"/>
      <c r="G44" s="145"/>
      <c r="H44" s="145"/>
      <c r="I44" s="145"/>
      <c r="J44" s="145"/>
      <c r="K44" s="145"/>
      <c r="L44" s="145"/>
      <c r="M44" s="145"/>
      <c r="N44" s="145"/>
      <c r="O44" s="145"/>
    </row>
    <row r="45" spans="2:21" hidden="1" x14ac:dyDescent="0.25">
      <c r="B45" s="145" t="s">
        <v>94</v>
      </c>
      <c r="C45" s="145"/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145"/>
      <c r="O45" s="145"/>
    </row>
    <row r="46" spans="2:21" hidden="1" x14ac:dyDescent="0.25">
      <c r="B46" s="145" t="s">
        <v>58</v>
      </c>
      <c r="C46" s="145"/>
      <c r="D46" s="145"/>
      <c r="E46" s="145"/>
      <c r="F46" s="145"/>
      <c r="G46" s="145"/>
      <c r="H46" s="145"/>
      <c r="I46" s="145"/>
      <c r="J46" s="145"/>
      <c r="K46" s="145"/>
      <c r="L46" s="145"/>
      <c r="M46" s="145"/>
      <c r="N46" s="145"/>
      <c r="O46" s="145"/>
    </row>
    <row r="47" spans="2:21" ht="31.5" hidden="1" customHeight="1" x14ac:dyDescent="0.25">
      <c r="B47" s="156" t="s">
        <v>104</v>
      </c>
      <c r="C47" s="156"/>
      <c r="D47" s="156"/>
      <c r="E47" s="156"/>
      <c r="F47" s="156"/>
      <c r="G47" s="156"/>
      <c r="H47" s="156"/>
      <c r="I47" s="156"/>
      <c r="J47" s="156"/>
      <c r="K47" s="156"/>
      <c r="L47" s="156"/>
      <c r="M47" s="156"/>
      <c r="N47" s="156"/>
      <c r="O47" s="156"/>
    </row>
    <row r="48" spans="2:21" hidden="1" x14ac:dyDescent="0.25">
      <c r="B48" s="145" t="s">
        <v>59</v>
      </c>
      <c r="C48" s="145"/>
      <c r="D48" s="145"/>
      <c r="E48" s="145"/>
      <c r="F48" s="145"/>
      <c r="G48" s="145"/>
      <c r="H48" s="145"/>
      <c r="I48" s="145"/>
      <c r="J48" s="145"/>
      <c r="K48" s="145"/>
      <c r="L48" s="145"/>
      <c r="M48" s="145"/>
      <c r="N48" s="145"/>
      <c r="O48" s="145"/>
    </row>
    <row r="49" spans="2:15" ht="32.25" hidden="1" customHeight="1" x14ac:dyDescent="0.25">
      <c r="B49" s="145" t="s">
        <v>126</v>
      </c>
      <c r="C49" s="145"/>
      <c r="D49" s="145"/>
      <c r="E49" s="145"/>
      <c r="F49" s="145"/>
      <c r="G49" s="145"/>
      <c r="H49" s="145"/>
      <c r="I49" s="145"/>
      <c r="J49" s="145"/>
      <c r="K49" s="145"/>
      <c r="L49" s="145"/>
      <c r="M49" s="145"/>
      <c r="N49" s="145"/>
      <c r="O49" s="145"/>
    </row>
    <row r="50" spans="2:15" ht="36" hidden="1" customHeight="1" x14ac:dyDescent="0.25">
      <c r="B50" s="145" t="s">
        <v>127</v>
      </c>
      <c r="C50" s="145"/>
      <c r="D50" s="145"/>
      <c r="E50" s="145"/>
      <c r="F50" s="145"/>
      <c r="G50" s="145"/>
      <c r="H50" s="145"/>
      <c r="I50" s="145"/>
      <c r="J50" s="145"/>
      <c r="K50" s="145"/>
      <c r="L50" s="145"/>
      <c r="M50" s="145"/>
      <c r="N50" s="145"/>
      <c r="O50" s="145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5" priority="8"/>
    <cfRule type="duplicateValues" dxfId="4" priority="9"/>
  </conditionalFormatting>
  <conditionalFormatting sqref="D19">
    <cfRule type="duplicateValues" dxfId="3" priority="7"/>
  </conditionalFormatting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I1" zoomScaleNormal="100" zoomScaleSheetLayoutView="70" workbookViewId="0">
      <selection activeCell="M15" sqref="M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58" t="s">
        <v>34</v>
      </c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</row>
    <row r="5" spans="1:45" s="88" customFormat="1" ht="18.75" x14ac:dyDescent="0.25"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</row>
    <row r="6" spans="1:45" s="88" customFormat="1" ht="18.75" x14ac:dyDescent="0.3">
      <c r="B6" s="157" t="s">
        <v>159</v>
      </c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57"/>
    </row>
    <row r="7" spans="1:45" s="90" customFormat="1" ht="15.75" x14ac:dyDescent="0.25">
      <c r="B7" s="159" t="s">
        <v>160</v>
      </c>
      <c r="C7" s="159"/>
      <c r="D7" s="159"/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59"/>
      <c r="V7" s="159"/>
      <c r="W7" s="159"/>
    </row>
    <row r="8" spans="1:45" s="91" customFormat="1" ht="15.75" x14ac:dyDescent="0.25">
      <c r="B8" s="159"/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159"/>
      <c r="N8" s="159"/>
      <c r="O8" s="159"/>
    </row>
    <row r="9" spans="1:45" s="91" customFormat="1" ht="18.75" x14ac:dyDescent="0.3">
      <c r="B9" s="157" t="s">
        <v>140</v>
      </c>
      <c r="C9" s="157"/>
      <c r="D9" s="157"/>
      <c r="E9" s="157"/>
      <c r="F9" s="157"/>
      <c r="G9" s="157"/>
      <c r="H9" s="157"/>
      <c r="I9" s="157"/>
      <c r="J9" s="157"/>
      <c r="K9" s="157"/>
      <c r="L9" s="157"/>
      <c r="M9" s="157"/>
      <c r="N9" s="157"/>
      <c r="O9" s="157"/>
      <c r="P9" s="157"/>
      <c r="Q9" s="157"/>
      <c r="R9" s="157"/>
      <c r="S9" s="157"/>
      <c r="T9" s="157"/>
      <c r="U9" s="157"/>
      <c r="V9" s="157"/>
      <c r="W9" s="15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63" t="s">
        <v>21</v>
      </c>
      <c r="C12" s="163" t="s">
        <v>11</v>
      </c>
      <c r="D12" s="163" t="s">
        <v>10</v>
      </c>
      <c r="E12" s="163" t="s">
        <v>134</v>
      </c>
      <c r="F12" s="163" t="s">
        <v>135</v>
      </c>
      <c r="G12" s="163" t="s">
        <v>33</v>
      </c>
      <c r="H12" s="163"/>
      <c r="I12" s="163"/>
      <c r="J12" s="163"/>
      <c r="K12" s="163"/>
      <c r="L12" s="163" t="s">
        <v>137</v>
      </c>
      <c r="M12" s="163" t="s">
        <v>98</v>
      </c>
      <c r="N12" s="167" t="s">
        <v>32</v>
      </c>
      <c r="O12" s="167" t="s">
        <v>99</v>
      </c>
      <c r="P12" s="165" t="s">
        <v>31</v>
      </c>
      <c r="Q12" s="162" t="s">
        <v>150</v>
      </c>
      <c r="R12" s="162" t="s">
        <v>151</v>
      </c>
      <c r="S12" s="162" t="s">
        <v>152</v>
      </c>
      <c r="T12" s="162" t="s">
        <v>153</v>
      </c>
      <c r="U12" s="162" t="s">
        <v>154</v>
      </c>
      <c r="V12" s="162" t="s">
        <v>155</v>
      </c>
      <c r="W12" s="162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63"/>
      <c r="C13" s="163"/>
      <c r="D13" s="163"/>
      <c r="E13" s="163"/>
      <c r="F13" s="16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63"/>
      <c r="M13" s="163"/>
      <c r="N13" s="167"/>
      <c r="O13" s="167"/>
      <c r="P13" s="165"/>
      <c r="Q13" s="162" t="s">
        <v>141</v>
      </c>
      <c r="R13" s="162" t="s">
        <v>141</v>
      </c>
      <c r="S13" s="162" t="s">
        <v>141</v>
      </c>
      <c r="T13" s="162" t="s">
        <v>141</v>
      </c>
      <c r="U13" s="162" t="s">
        <v>141</v>
      </c>
      <c r="V13" s="162" t="s">
        <v>141</v>
      </c>
      <c r="W13" s="162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18" t="s">
        <v>161</v>
      </c>
      <c r="C15" s="132" t="s">
        <v>183</v>
      </c>
      <c r="D15" s="131" t="s">
        <v>184</v>
      </c>
      <c r="E15" s="109">
        <v>2025</v>
      </c>
      <c r="F15" s="109">
        <v>2026</v>
      </c>
      <c r="G15" s="102">
        <f>'20.1'!U31/1000</f>
        <v>0.80820563999999995</v>
      </c>
      <c r="H15" s="102">
        <f>G15*1.2</f>
        <v>0.96984676799999991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1.2964534050199519</v>
      </c>
      <c r="J15" s="103">
        <f>'20.2'!M20/1000</f>
        <v>0</v>
      </c>
      <c r="K15" s="103">
        <f>I15+J15</f>
        <v>1.2964534050199519</v>
      </c>
      <c r="L15" s="102">
        <v>1.2024782258</v>
      </c>
      <c r="M15" s="105">
        <f>K15-L15</f>
        <v>9.397517921995191E-2</v>
      </c>
      <c r="N15" s="102">
        <v>1.2</v>
      </c>
      <c r="O15" s="104">
        <f>H15-N15</f>
        <v>-0.23015323200000004</v>
      </c>
      <c r="P15" s="103">
        <f>SUM(Q15:W15)</f>
        <v>1.20248292</v>
      </c>
      <c r="Q15" s="110">
        <v>0</v>
      </c>
      <c r="R15" s="110">
        <v>0</v>
      </c>
      <c r="S15" s="110">
        <v>0.63271292000000001</v>
      </c>
      <c r="T15" s="110">
        <v>0.56977</v>
      </c>
      <c r="U15" s="110">
        <v>0</v>
      </c>
      <c r="V15" s="110">
        <v>0</v>
      </c>
      <c r="W15" s="110">
        <v>0</v>
      </c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66" t="s">
        <v>74</v>
      </c>
      <c r="C17" s="166"/>
      <c r="D17" s="166"/>
      <c r="E17" s="166"/>
      <c r="F17" s="166"/>
      <c r="G17" s="166"/>
      <c r="H17" s="166"/>
      <c r="I17" s="166"/>
      <c r="J17" s="166"/>
      <c r="K17" s="166"/>
      <c r="L17" s="166"/>
      <c r="M17" s="166"/>
      <c r="N17" s="166"/>
      <c r="O17" s="166"/>
      <c r="P17" s="166"/>
      <c r="Q17" s="166"/>
      <c r="R17" s="166"/>
      <c r="S17" s="166"/>
      <c r="T17" s="166"/>
      <c r="U17" s="166"/>
      <c r="V17" s="166"/>
      <c r="W17" s="166"/>
    </row>
    <row r="18" spans="2:23" s="60" customFormat="1" ht="15.75" hidden="1" x14ac:dyDescent="0.25">
      <c r="B18" s="164" t="s">
        <v>75</v>
      </c>
      <c r="C18" s="164"/>
      <c r="D18" s="164"/>
      <c r="E18" s="164"/>
      <c r="F18" s="164"/>
      <c r="G18" s="164"/>
      <c r="H18" s="164"/>
      <c r="I18" s="16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64" t="s">
        <v>76</v>
      </c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8" t="s">
        <v>133</v>
      </c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8"/>
      <c r="O23" s="148"/>
      <c r="P23" s="148"/>
      <c r="Q23" s="148"/>
      <c r="R23" s="148"/>
      <c r="S23" s="148"/>
      <c r="T23" s="148"/>
      <c r="U23" s="148"/>
      <c r="V23" s="148"/>
      <c r="W23" s="148"/>
    </row>
    <row r="24" spans="2:23" s="56" customFormat="1" ht="33.75" hidden="1" customHeight="1" x14ac:dyDescent="0.25">
      <c r="B24" s="145" t="s">
        <v>95</v>
      </c>
      <c r="C24" s="145"/>
      <c r="D24" s="145"/>
      <c r="E24" s="14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  <c r="V24" s="145"/>
      <c r="W24" s="145"/>
    </row>
    <row r="25" spans="2:23" s="56" customFormat="1" ht="15.75" hidden="1" x14ac:dyDescent="0.25">
      <c r="B25" s="160" t="s">
        <v>130</v>
      </c>
      <c r="C25" s="160"/>
      <c r="D25" s="160"/>
      <c r="E25" s="160"/>
      <c r="F25" s="160"/>
      <c r="G25" s="160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160"/>
      <c r="S25" s="160"/>
      <c r="T25" s="160"/>
      <c r="U25" s="160"/>
      <c r="V25" s="160"/>
      <c r="W25" s="160"/>
    </row>
    <row r="26" spans="2:23" s="56" customFormat="1" ht="36" hidden="1" customHeight="1" x14ac:dyDescent="0.25">
      <c r="B26" s="161" t="s">
        <v>112</v>
      </c>
      <c r="C26" s="161"/>
      <c r="D26" s="161"/>
      <c r="E26" s="161"/>
      <c r="F26" s="161"/>
      <c r="G26" s="161"/>
      <c r="H26" s="161"/>
      <c r="I26" s="161"/>
      <c r="J26" s="161"/>
      <c r="K26" s="161"/>
      <c r="L26" s="161"/>
      <c r="M26" s="161"/>
      <c r="N26" s="161"/>
      <c r="O26" s="161"/>
      <c r="P26" s="161"/>
      <c r="Q26" s="161"/>
      <c r="R26" s="161"/>
      <c r="S26" s="161"/>
      <c r="T26" s="161"/>
      <c r="U26" s="161"/>
      <c r="V26" s="161"/>
      <c r="W26" s="161"/>
    </row>
    <row r="27" spans="2:23" s="56" customFormat="1" ht="38.25" hidden="1" customHeight="1" x14ac:dyDescent="0.25">
      <c r="B27" s="145" t="s">
        <v>129</v>
      </c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  <c r="Q27" s="145"/>
      <c r="R27" s="145"/>
      <c r="S27" s="145"/>
      <c r="T27" s="145"/>
      <c r="U27" s="145"/>
      <c r="V27" s="145"/>
      <c r="W27" s="145"/>
    </row>
    <row r="28" spans="2:23" s="56" customFormat="1" ht="19.5" hidden="1" customHeight="1" x14ac:dyDescent="0.25">
      <c r="B28" s="145" t="s">
        <v>60</v>
      </c>
      <c r="C28" s="145"/>
      <c r="D28" s="145"/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145"/>
      <c r="Q28" s="145"/>
      <c r="R28" s="145"/>
      <c r="S28" s="145"/>
      <c r="T28" s="145"/>
      <c r="U28" s="145"/>
      <c r="V28" s="145"/>
      <c r="W28" s="145"/>
    </row>
    <row r="29" spans="2:23" s="56" customFormat="1" ht="37.9" hidden="1" customHeight="1" x14ac:dyDescent="0.25">
      <c r="B29" s="160" t="s">
        <v>132</v>
      </c>
      <c r="C29" s="160"/>
      <c r="D29" s="160"/>
      <c r="E29" s="160"/>
      <c r="F29" s="160"/>
      <c r="G29" s="160"/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</row>
    <row r="30" spans="2:23" s="56" customFormat="1" ht="15.75" hidden="1" x14ac:dyDescent="0.25">
      <c r="B30" s="160" t="s">
        <v>131</v>
      </c>
      <c r="C30" s="160"/>
      <c r="D30" s="160"/>
      <c r="E30" s="160"/>
      <c r="F30" s="160"/>
      <c r="G30" s="160"/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S30" s="160"/>
      <c r="T30" s="160"/>
      <c r="U30" s="160"/>
      <c r="V30" s="160"/>
      <c r="W30" s="160"/>
    </row>
    <row r="31" spans="2:23" s="56" customFormat="1" ht="35.25" hidden="1" customHeight="1" x14ac:dyDescent="0.25">
      <c r="B31" s="145" t="s">
        <v>61</v>
      </c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5"/>
      <c r="V31" s="145"/>
      <c r="W31" s="145"/>
    </row>
    <row r="32" spans="2:23" s="56" customFormat="1" ht="21" hidden="1" customHeight="1" x14ac:dyDescent="0.25">
      <c r="B32" s="145" t="s">
        <v>62</v>
      </c>
      <c r="C32" s="145"/>
      <c r="D32" s="145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5"/>
      <c r="P32" s="145"/>
      <c r="Q32" s="145"/>
      <c r="R32" s="145"/>
      <c r="S32" s="145"/>
      <c r="T32" s="145"/>
      <c r="U32" s="145"/>
      <c r="V32" s="145"/>
      <c r="W32" s="145"/>
    </row>
    <row r="33" spans="2:23" s="56" customFormat="1" ht="21" hidden="1" customHeight="1" x14ac:dyDescent="0.25">
      <c r="B33" s="160" t="s">
        <v>111</v>
      </c>
      <c r="C33" s="160"/>
      <c r="D33" s="160"/>
      <c r="E33" s="160"/>
      <c r="F33" s="160"/>
      <c r="G33" s="160"/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160"/>
      <c r="S33" s="160"/>
      <c r="T33" s="160"/>
      <c r="U33" s="160"/>
      <c r="V33" s="160"/>
      <c r="W33" s="16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8" t="s">
        <v>105</v>
      </c>
      <c r="C4" s="168"/>
      <c r="D4" s="168"/>
      <c r="E4" s="168"/>
      <c r="F4" s="168"/>
      <c r="G4" s="168"/>
      <c r="H4" s="168"/>
      <c r="I4" s="16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9" t="s">
        <v>159</v>
      </c>
      <c r="C7" s="169"/>
      <c r="D7" s="169"/>
      <c r="E7" s="169"/>
      <c r="F7" s="169"/>
      <c r="G7" s="169"/>
      <c r="H7" s="169"/>
      <c r="I7" s="169"/>
      <c r="J7" s="64"/>
    </row>
    <row r="8" spans="2:12" ht="18.75" x14ac:dyDescent="0.25">
      <c r="B8" s="170" t="s">
        <v>160</v>
      </c>
      <c r="C8" s="170"/>
      <c r="D8" s="170"/>
      <c r="E8" s="170"/>
      <c r="F8" s="170"/>
      <c r="G8" s="170"/>
      <c r="H8" s="170"/>
      <c r="I8" s="17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71" t="s">
        <v>140</v>
      </c>
      <c r="C10" s="171"/>
      <c r="D10" s="171"/>
      <c r="E10" s="171"/>
      <c r="F10" s="171"/>
      <c r="G10" s="171"/>
      <c r="H10" s="171"/>
      <c r="I10" s="17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2" t="s">
        <v>1</v>
      </c>
      <c r="C12" s="172" t="s">
        <v>106</v>
      </c>
      <c r="D12" s="172" t="s">
        <v>141</v>
      </c>
      <c r="E12" s="172" t="s">
        <v>141</v>
      </c>
      <c r="F12" s="172" t="s">
        <v>141</v>
      </c>
      <c r="G12" s="172" t="s">
        <v>141</v>
      </c>
      <c r="H12" s="172" t="s">
        <v>141</v>
      </c>
      <c r="I12" s="172" t="s">
        <v>141</v>
      </c>
      <c r="J12" s="65"/>
      <c r="K12" s="71"/>
      <c r="L12" s="71"/>
    </row>
    <row r="13" spans="2:12" ht="18.75" x14ac:dyDescent="0.25">
      <c r="B13" s="172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3" t="s">
        <v>108</v>
      </c>
      <c r="C17" s="173"/>
      <c r="D17" s="173"/>
      <c r="E17" s="173"/>
      <c r="F17" s="173"/>
      <c r="G17" s="173"/>
      <c r="H17" s="173"/>
      <c r="I17" s="173"/>
      <c r="J17" s="17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3" t="s">
        <v>109</v>
      </c>
      <c r="C18" s="173"/>
      <c r="D18" s="173"/>
      <c r="E18" s="173"/>
      <c r="F18" s="173"/>
      <c r="G18" s="173"/>
      <c r="H18" s="173"/>
      <c r="I18" s="173"/>
      <c r="J18" s="17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45" t="s">
        <v>110</v>
      </c>
      <c r="C19" s="145"/>
      <c r="D19" s="145"/>
      <c r="E19" s="145"/>
      <c r="F19" s="145"/>
      <c r="G19" s="145"/>
      <c r="H19" s="145"/>
      <c r="I19" s="145"/>
      <c r="J19" s="14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Белоусова Юлия Александровна</cp:lastModifiedBy>
  <cp:lastPrinted>2022-02-04T17:27:26Z</cp:lastPrinted>
  <dcterms:created xsi:type="dcterms:W3CDTF">2018-08-07T02:20:41Z</dcterms:created>
  <dcterms:modified xsi:type="dcterms:W3CDTF">2026-08-04T13:37:08Z</dcterms:modified>
</cp:coreProperties>
</file>